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DE4139E5-5289-49C1-AEB9-F30B24D99636}" xr6:coauthVersionLast="46" xr6:coauthVersionMax="46" xr10:uidLastSave="{00000000-0000-0000-0000-000000000000}"/>
  <bookViews>
    <workbookView xWindow="-120" yWindow="-120" windowWidth="29040" windowHeight="15840" firstSheet="3" activeTab="4" xr2:uid="{00000000-000D-0000-FFFF-FFFF00000000}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4" i="2"/>
  <c r="I14" i="3"/>
  <c r="I14" i="4"/>
  <c r="J14" i="4"/>
  <c r="A6" i="6" l="1"/>
  <c r="L14" i="4" l="1"/>
  <c r="K13" i="4"/>
  <c r="K14" i="4" s="1"/>
  <c r="L13" i="3"/>
  <c r="K13" i="3"/>
  <c r="K14" i="3" s="1"/>
  <c r="L13" i="2"/>
  <c r="K13" i="2"/>
  <c r="K14" i="2" s="1"/>
  <c r="K14" i="1"/>
  <c r="G24" i="7" l="1"/>
  <c r="B24" i="7" l="1"/>
  <c r="L31" i="6"/>
  <c r="E31" i="6"/>
  <c r="M18" i="4"/>
  <c r="E18" i="4"/>
  <c r="A4" i="4"/>
  <c r="M18" i="3"/>
  <c r="E18" i="3"/>
  <c r="A4" i="3"/>
  <c r="M18" i="2"/>
  <c r="E18" i="2"/>
  <c r="A4" i="2"/>
  <c r="H14" i="4" l="1"/>
  <c r="G14" i="4"/>
  <c r="F14" i="4"/>
  <c r="E14" i="4"/>
  <c r="D14" i="4"/>
  <c r="C14" i="4"/>
  <c r="H14" i="3"/>
  <c r="G14" i="3"/>
  <c r="F14" i="3"/>
  <c r="E14" i="3"/>
  <c r="D14" i="3"/>
  <c r="C14" i="3"/>
  <c r="J14" i="2"/>
  <c r="H14" i="2"/>
  <c r="G14" i="2"/>
  <c r="F14" i="2"/>
  <c r="E14" i="2"/>
  <c r="D14" i="2"/>
  <c r="C14" i="2"/>
  <c r="D14" i="1"/>
  <c r="E14" i="1"/>
  <c r="F14" i="1"/>
  <c r="G14" i="1"/>
  <c r="H14" i="1"/>
  <c r="C14" i="1"/>
  <c r="L14" i="2" l="1"/>
</calcChain>
</file>

<file path=xl/sharedStrings.xml><?xml version="1.0" encoding="utf-8"?>
<sst xmlns="http://schemas.openxmlformats.org/spreadsheetml/2006/main" count="219" uniqueCount="69">
  <si>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</si>
  <si>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</si>
  <si>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</si>
  <si>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</si>
  <si>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</si>
  <si>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</si>
  <si>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</si>
  <si>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</si>
  <si>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</si>
  <si>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</si>
  <si>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</si>
  <si>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</si>
  <si>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</si>
  <si>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</si>
  <si>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</si>
  <si>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</si>
  <si>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</si>
  <si>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</si>
  <si>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</si>
  <si>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</si>
  <si>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</si>
  <si>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</si>
  <si>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</si>
  <si>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</si>
  <si>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</si>
  <si>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</si>
  <si>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</si>
  <si>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</si>
  <si>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</si>
  <si>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</si>
  <si>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</si>
  <si>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</si>
  <si>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</si>
  <si>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</si>
  <si>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</si>
  <si>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</si>
  <si>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</si>
  <si>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</si>
  <si>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</si>
  <si>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</si>
  <si>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</si>
  <si>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</si>
  <si>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</si>
  <si>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</si>
  <si>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</si>
  <si>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</si>
  <si>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</si>
  <si>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</si>
  <si>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</si>
  <si>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</si>
  <si>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</si>
  <si>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</si>
  <si>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</si>
  <si>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</si>
  <si>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</si>
  <si>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</si>
  <si>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</si>
  <si>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</si>
  <si>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</si>
  <si>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</si>
  <si>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</si>
  <si>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</si>
  <si>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Эффективная организация работы по обеспечению доступности и комфортности жилища, формирование качественной жилой среды</t>
  </si>
  <si>
    <t>Муниципальная подпрограмма 2  «Обеспечение доступности и комфортности жилища, формирование качественной жилой среды в Первомайском районе»</t>
  </si>
  <si>
    <t>А.Е.Ульянова</t>
  </si>
  <si>
    <t>Экономист отдела строительства, архитектуры и ЖКХ</t>
  </si>
  <si>
    <t>Источники и объёмы финансирования на 2023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</si>
  <si>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</si>
  <si>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r>
      <rPr>
        <b/>
        <sz val="10"/>
        <color theme="1"/>
        <rFont val="Times New Roman"/>
        <family val="1"/>
        <charset val="204"/>
      </rPr>
      <t xml:space="preserve">Стратегическая цель - </t>
    </r>
    <r>
      <rPr>
        <sz val="10"/>
        <color theme="1"/>
        <rFont val="Times New Roman"/>
        <family val="1"/>
        <charset val="204"/>
      </rPr>
      <t>создание условий для повышения уровня жизни населения на основе обеспечения устойчивого экономического роста.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</si>
</sst>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5" borderId="0" xfId="0" applyFont="1" applyFill="1"/>
    <xf numFmtId="0" fontId="2" fillId="5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2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view="pageLayout" zoomScaleNormal="100" workbookViewId="0">
      <selection activeCell="F2" sqref="F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0" width="9.85546875" customWidth="1"/>
    <col min="11" max="11" width="9.140625" customWidth="1"/>
    <col min="12" max="14" width="9.85546875" customWidth="1"/>
    <col min="15" max="15" width="8.85546875" customWidth="1"/>
  </cols>
  <sheetData>
    <row r="1" spans="1:1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ht="17.25" customHeight="1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ht="30.75" customHeight="1" x14ac:dyDescent="0.25">
      <c r="A4" s="54" t="s">
        <v>63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"/>
    </row>
    <row r="5" spans="1:15" ht="8.25" customHeight="1" x14ac:dyDescent="0.25">
      <c r="A5" s="56" t="s">
        <v>16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1"/>
    </row>
    <row r="6" spans="1:15" x14ac:dyDescent="0.25">
      <c r="A6" s="57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"/>
    </row>
    <row r="7" spans="1:15" ht="8.25" customHeight="1" x14ac:dyDescent="0.25">
      <c r="A7" s="56" t="s">
        <v>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9" t="s">
        <v>2</v>
      </c>
      <c r="C9" s="58" t="s">
        <v>66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9"/>
      <c r="C10" s="61" t="s">
        <v>8</v>
      </c>
      <c r="D10" s="61"/>
      <c r="E10" s="61" t="s">
        <v>3</v>
      </c>
      <c r="F10" s="61"/>
      <c r="G10" s="61" t="s">
        <v>9</v>
      </c>
      <c r="H10" s="61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7.5" customHeight="1" x14ac:dyDescent="0.25">
      <c r="A13" s="5">
        <v>1</v>
      </c>
      <c r="B13" s="11" t="s">
        <v>61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7">
        <f>I13</f>
        <v>0</v>
      </c>
      <c r="J14" s="17">
        <v>0</v>
      </c>
      <c r="K14" s="17">
        <f>K13</f>
        <v>0</v>
      </c>
      <c r="L14" s="17"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1" t="s">
        <v>65</v>
      </c>
      <c r="F18" s="51"/>
      <c r="G18" s="51"/>
      <c r="H18" s="51"/>
      <c r="I18" s="51"/>
      <c r="J18" s="51"/>
      <c r="K18" s="24"/>
      <c r="L18" s="24" t="s">
        <v>49</v>
      </c>
      <c r="M18" s="47" t="s">
        <v>64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52" t="s">
        <v>19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spans="1:15" ht="21.75" customHeight="1" x14ac:dyDescent="0.25">
      <c r="A21" s="52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5" t="str">
        <f>'1 квартал'!A4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"/>
    </row>
    <row r="5" spans="1:15" ht="8.25" customHeight="1" x14ac:dyDescent="0.25">
      <c r="A5" s="56" t="s">
        <v>16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1"/>
    </row>
    <row r="6" spans="1:15" x14ac:dyDescent="0.25">
      <c r="A6" s="57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"/>
    </row>
    <row r="7" spans="1:15" ht="8.25" customHeight="1" x14ac:dyDescent="0.25">
      <c r="A7" s="56" t="s">
        <v>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9" t="s">
        <v>2</v>
      </c>
      <c r="C9" s="58" t="s">
        <v>66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9"/>
      <c r="C10" s="61" t="s">
        <v>8</v>
      </c>
      <c r="D10" s="61"/>
      <c r="E10" s="61" t="s">
        <v>3</v>
      </c>
      <c r="F10" s="61"/>
      <c r="G10" s="61" t="s">
        <v>9</v>
      </c>
      <c r="H10" s="61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61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>I13</f>
        <v>0</v>
      </c>
      <c r="J14" s="13">
        <f>SUM(J13:J13)</f>
        <v>0</v>
      </c>
      <c r="K14" s="13">
        <f>K13</f>
        <v>0</v>
      </c>
      <c r="L14" s="13">
        <f t="shared" ref="L14" si="1"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1" t="str">
        <f>'1 квартал'!E18:J18</f>
        <v>Экономист отдела строительства, архитектуры и ЖКХ</v>
      </c>
      <c r="F18" s="51"/>
      <c r="G18" s="51"/>
      <c r="H18" s="51"/>
      <c r="I18" s="51"/>
      <c r="J18" s="51"/>
      <c r="K18" s="24"/>
      <c r="L18" s="24" t="s">
        <v>49</v>
      </c>
      <c r="M18" s="47" t="str">
        <f>'1 квартал'!M18</f>
        <v>А.Е.Ульянова</v>
      </c>
      <c r="N18" s="1"/>
      <c r="O18" s="1"/>
    </row>
    <row r="19" spans="1:15" x14ac:dyDescent="0.25">
      <c r="A19" s="3"/>
      <c r="B19" s="1"/>
      <c r="C19" s="1"/>
      <c r="D19" s="1"/>
      <c r="E19" s="35"/>
      <c r="F19" s="35"/>
      <c r="G19" s="35"/>
      <c r="H19" s="35"/>
      <c r="I19" s="35"/>
      <c r="J19" s="35"/>
      <c r="K19" s="1"/>
      <c r="L19" s="1"/>
      <c r="M19" s="1"/>
      <c r="N19" s="1"/>
      <c r="O19" s="1"/>
    </row>
    <row r="20" spans="1:15" ht="24" customHeight="1" x14ac:dyDescent="0.25">
      <c r="A20" s="52" t="s">
        <v>19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spans="1:15" ht="24" customHeight="1" x14ac:dyDescent="0.25">
      <c r="A21" s="52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5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"/>
    </row>
    <row r="5" spans="1:15" ht="8.25" customHeight="1" x14ac:dyDescent="0.25">
      <c r="A5" s="56" t="s">
        <v>16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1"/>
    </row>
    <row r="6" spans="1:15" x14ac:dyDescent="0.25">
      <c r="A6" s="57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"/>
    </row>
    <row r="7" spans="1:15" ht="8.25" customHeight="1" x14ac:dyDescent="0.25">
      <c r="A7" s="56" t="s">
        <v>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9" t="s">
        <v>2</v>
      </c>
      <c r="C9" s="58" t="s">
        <v>66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9"/>
      <c r="C10" s="61" t="s">
        <v>8</v>
      </c>
      <c r="D10" s="61"/>
      <c r="E10" s="61" t="s">
        <v>3</v>
      </c>
      <c r="F10" s="61"/>
      <c r="G10" s="61" t="s">
        <v>9</v>
      </c>
      <c r="H10" s="61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61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7">
        <f>I13</f>
        <v>0</v>
      </c>
      <c r="J14" s="17">
        <v>0</v>
      </c>
      <c r="K14" s="17">
        <f>K13</f>
        <v>0</v>
      </c>
      <c r="L14" s="17"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1" t="str">
        <f>'1 квартал'!E18:J18</f>
        <v>Экономист отдела строительства, архитектуры и ЖКХ</v>
      </c>
      <c r="F18" s="51"/>
      <c r="G18" s="51"/>
      <c r="H18" s="51"/>
      <c r="I18" s="51"/>
      <c r="J18" s="51"/>
      <c r="K18" s="24"/>
      <c r="L18" s="24" t="s">
        <v>49</v>
      </c>
      <c r="M18" s="47" t="str">
        <f>'1 квартал'!M18</f>
        <v>А.Е.Ульянова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.5" customHeight="1" x14ac:dyDescent="0.25">
      <c r="A20" s="52" t="s">
        <v>19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1"/>
    </row>
    <row r="21" spans="1:15" ht="25.5" customHeight="1" x14ac:dyDescent="0.25">
      <c r="A21" s="52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9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18:J18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Layout" zoomScaleNormal="100" workbookViewId="0">
      <selection activeCell="H13" sqref="H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"/>
    </row>
    <row r="4" spans="1:15" x14ac:dyDescent="0.25">
      <c r="A4" s="55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"/>
    </row>
    <row r="5" spans="1:15" ht="8.25" customHeight="1" x14ac:dyDescent="0.25">
      <c r="A5" s="56" t="s">
        <v>16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1"/>
    </row>
    <row r="6" spans="1:15" x14ac:dyDescent="0.25">
      <c r="A6" s="57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"/>
    </row>
    <row r="7" spans="1:15" ht="8.25" customHeight="1" x14ac:dyDescent="0.25">
      <c r="A7" s="56" t="s">
        <v>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8" t="s">
        <v>1</v>
      </c>
      <c r="B9" s="58" t="s">
        <v>2</v>
      </c>
      <c r="C9" s="58" t="s">
        <v>66</v>
      </c>
      <c r="D9" s="58"/>
      <c r="E9" s="58"/>
      <c r="F9" s="58"/>
      <c r="G9" s="58"/>
      <c r="H9" s="58"/>
      <c r="I9" s="58"/>
      <c r="J9" s="58"/>
      <c r="K9" s="58"/>
      <c r="L9" s="58"/>
      <c r="M9" s="58" t="s">
        <v>4</v>
      </c>
      <c r="N9" s="58" t="s">
        <v>5</v>
      </c>
      <c r="O9" s="3"/>
    </row>
    <row r="10" spans="1:15" s="4" customFormat="1" ht="30" customHeight="1" x14ac:dyDescent="0.25">
      <c r="A10" s="58"/>
      <c r="B10" s="58"/>
      <c r="C10" s="61" t="s">
        <v>8</v>
      </c>
      <c r="D10" s="61"/>
      <c r="E10" s="61" t="s">
        <v>3</v>
      </c>
      <c r="F10" s="61"/>
      <c r="G10" s="61" t="s">
        <v>9</v>
      </c>
      <c r="H10" s="61"/>
      <c r="I10" s="58" t="s">
        <v>10</v>
      </c>
      <c r="J10" s="58"/>
      <c r="K10" s="58" t="s">
        <v>11</v>
      </c>
      <c r="L10" s="58"/>
      <c r="M10" s="58"/>
      <c r="N10" s="58"/>
      <c r="O10" s="3"/>
    </row>
    <row r="11" spans="1:15" ht="72" x14ac:dyDescent="0.25">
      <c r="A11" s="58"/>
      <c r="B11" s="58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8"/>
      <c r="N11" s="5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61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I13</f>
        <v>0</v>
      </c>
      <c r="L13" s="16">
        <v>0</v>
      </c>
      <c r="M13" s="16"/>
      <c r="N13" s="16"/>
      <c r="O13" s="1"/>
    </row>
    <row r="14" spans="1:15" x14ac:dyDescent="0.25">
      <c r="A14" s="12"/>
      <c r="B14" s="13" t="s">
        <v>18</v>
      </c>
      <c r="C14" s="13">
        <f t="shared" ref="C14:H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7">
        <f>I13</f>
        <v>0</v>
      </c>
      <c r="J14" s="17">
        <f t="shared" ref="J14:L14" si="1">SUM(J13)</f>
        <v>0</v>
      </c>
      <c r="K14" s="17">
        <f>K13</f>
        <v>0</v>
      </c>
      <c r="L14" s="17">
        <f t="shared" si="1"/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51" t="str">
        <f>'1 квартал'!E18:J18</f>
        <v>Экономист отдела строительства, архитектуры и ЖКХ</v>
      </c>
      <c r="F18" s="51"/>
      <c r="G18" s="51"/>
      <c r="H18" s="51"/>
      <c r="I18" s="51"/>
      <c r="J18" s="51"/>
      <c r="K18" s="24"/>
      <c r="L18" s="24" t="s">
        <v>49</v>
      </c>
      <c r="M18" s="47" t="str">
        <f>'1 квартал'!M18</f>
        <v>А.Е.Ульянова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1.75" customHeight="1" x14ac:dyDescent="0.25">
      <c r="A29" s="52" t="s">
        <v>19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5" ht="21.75" customHeight="1" x14ac:dyDescent="0.25">
      <c r="A30" s="52" t="s">
        <v>20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9:N29"/>
    <mergeCell ref="A30:N3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tabSelected="1" view="pageLayout" zoomScaleNormal="100" workbookViewId="0">
      <selection activeCell="A8" sqref="A8:L8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2" width="13.5703125" customWidth="1"/>
    <col min="13" max="13" width="8.85546875" customWidth="1"/>
  </cols>
  <sheetData>
    <row r="1" spans="1:13" ht="37.5" customHeight="1" x14ac:dyDescent="0.25">
      <c r="K1" s="62" t="s">
        <v>40</v>
      </c>
      <c r="L1" s="62"/>
    </row>
    <row r="2" spans="1:13" ht="14.25" customHeight="1" x14ac:dyDescent="0.25">
      <c r="K2" s="21"/>
      <c r="L2" s="21" t="s">
        <v>39</v>
      </c>
    </row>
    <row r="3" spans="1:13" ht="14.25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"/>
    </row>
    <row r="4" spans="1:13" x14ac:dyDescent="0.25">
      <c r="A4" s="53" t="s">
        <v>15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"/>
    </row>
    <row r="5" spans="1:13" x14ac:dyDescent="0.25">
      <c r="A5" s="53" t="s">
        <v>67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1"/>
    </row>
    <row r="6" spans="1:13" ht="30.75" customHeight="1" x14ac:dyDescent="0.25">
      <c r="A6" s="54" t="str">
        <f>'1 квартал'!A4:N4</f>
        <v>Муниципальная подпрограмма 2  «Обеспечение доступности и комфортности жилища, формирование качественной жилой среды в Первомайском районе»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"/>
    </row>
    <row r="7" spans="1:13" ht="8.25" customHeight="1" x14ac:dyDescent="0.25">
      <c r="A7" s="56" t="s">
        <v>36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1"/>
    </row>
    <row r="8" spans="1:13" x14ac:dyDescent="0.25">
      <c r="A8" s="57" t="s">
        <v>21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1"/>
    </row>
    <row r="9" spans="1:13" ht="8.25" customHeight="1" x14ac:dyDescent="0.25">
      <c r="A9" s="56" t="s">
        <v>35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58" t="s">
        <v>1</v>
      </c>
      <c r="B11" s="58" t="s">
        <v>26</v>
      </c>
      <c r="C11" s="58" t="s">
        <v>33</v>
      </c>
      <c r="D11" s="58"/>
      <c r="E11" s="58"/>
      <c r="F11" s="58"/>
      <c r="G11" s="58"/>
      <c r="H11" s="58"/>
      <c r="I11" s="58"/>
      <c r="J11" s="58"/>
      <c r="K11" s="58" t="s">
        <v>29</v>
      </c>
      <c r="L11" s="58" t="s">
        <v>30</v>
      </c>
      <c r="M11" s="3"/>
    </row>
    <row r="12" spans="1:13" s="4" customFormat="1" ht="17.25" customHeight="1" x14ac:dyDescent="0.25">
      <c r="A12" s="58"/>
      <c r="B12" s="58"/>
      <c r="C12" s="33">
        <v>2021</v>
      </c>
      <c r="D12" s="34" t="s">
        <v>31</v>
      </c>
      <c r="E12" s="33">
        <v>2022</v>
      </c>
      <c r="F12" s="34" t="s">
        <v>31</v>
      </c>
      <c r="G12" s="33">
        <v>2023</v>
      </c>
      <c r="H12" s="34" t="s">
        <v>31</v>
      </c>
      <c r="I12" s="33">
        <v>2024</v>
      </c>
      <c r="J12" s="34" t="s">
        <v>31</v>
      </c>
      <c r="K12" s="58"/>
      <c r="L12" s="58"/>
      <c r="M12" s="3"/>
    </row>
    <row r="13" spans="1:13" ht="36" x14ac:dyDescent="0.25">
      <c r="A13" s="58"/>
      <c r="B13" s="58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58"/>
      <c r="L13" s="58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6" t="s">
        <v>37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1"/>
    </row>
    <row r="16" spans="1:13" x14ac:dyDescent="0.25">
      <c r="A16" s="30" t="s">
        <v>51</v>
      </c>
      <c r="B16" s="31" t="s">
        <v>8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1"/>
    </row>
    <row r="17" spans="1:13" x14ac:dyDescent="0.25">
      <c r="A17" s="30" t="s">
        <v>52</v>
      </c>
      <c r="B17" s="31" t="s">
        <v>3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1"/>
    </row>
    <row r="18" spans="1:13" x14ac:dyDescent="0.25">
      <c r="A18" s="30" t="s">
        <v>53</v>
      </c>
      <c r="B18" s="31" t="s">
        <v>34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1"/>
    </row>
    <row r="19" spans="1:13" x14ac:dyDescent="0.25">
      <c r="A19" s="30" t="s">
        <v>54</v>
      </c>
      <c r="B19" s="31" t="s">
        <v>10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1"/>
    </row>
    <row r="20" spans="1:13" x14ac:dyDescent="0.25">
      <c r="A20" s="30" t="s">
        <v>55</v>
      </c>
      <c r="B20" s="31" t="s">
        <v>50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1"/>
    </row>
    <row r="21" spans="1:13" x14ac:dyDescent="0.25">
      <c r="A21" s="30" t="s">
        <v>56</v>
      </c>
      <c r="B21" s="31" t="s">
        <v>8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1"/>
    </row>
    <row r="22" spans="1:13" x14ac:dyDescent="0.25">
      <c r="A22" s="30" t="s">
        <v>57</v>
      </c>
      <c r="B22" s="31" t="s">
        <v>3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1"/>
    </row>
    <row r="23" spans="1:13" x14ac:dyDescent="0.25">
      <c r="A23" s="30" t="s">
        <v>58</v>
      </c>
      <c r="B23" s="31" t="s">
        <v>34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1"/>
    </row>
    <row r="24" spans="1:13" x14ac:dyDescent="0.25">
      <c r="A24" s="30" t="s">
        <v>59</v>
      </c>
      <c r="B24" s="31" t="s">
        <v>10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1"/>
    </row>
    <row r="25" spans="1:13" ht="94.5" x14ac:dyDescent="0.25">
      <c r="A25" s="27" t="s">
        <v>51</v>
      </c>
      <c r="B25" s="28" t="s">
        <v>61</v>
      </c>
      <c r="C25" s="29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1"/>
    </row>
    <row r="26" spans="1:13" x14ac:dyDescent="0.25">
      <c r="A26" s="18"/>
      <c r="B26" s="11" t="s">
        <v>8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"/>
    </row>
    <row r="27" spans="1:13" x14ac:dyDescent="0.25">
      <c r="A27" s="18"/>
      <c r="B27" s="11" t="s">
        <v>3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"/>
    </row>
    <row r="28" spans="1:13" x14ac:dyDescent="0.25">
      <c r="A28" s="18"/>
      <c r="B28" s="11" t="s">
        <v>34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"/>
    </row>
    <row r="29" spans="1:13" x14ac:dyDescent="0.25">
      <c r="A29" s="18"/>
      <c r="B29" s="11" t="s">
        <v>10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"/>
    </row>
    <row r="30" spans="1:13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3"/>
      <c r="B31" s="1"/>
      <c r="C31" s="1"/>
      <c r="D31" s="1"/>
      <c r="E31" s="51" t="str">
        <f>'1 квартал'!E18:J18</f>
        <v>Экономист отдела строительства, архитектуры и ЖКХ</v>
      </c>
      <c r="F31" s="51"/>
      <c r="G31" s="51"/>
      <c r="H31" s="51"/>
      <c r="I31" s="51"/>
      <c r="J31" s="51"/>
      <c r="K31" s="24"/>
      <c r="L31" s="47" t="str">
        <f>'1 квартал'!M18</f>
        <v>А.Е.Ульянова</v>
      </c>
      <c r="M31" s="1"/>
    </row>
    <row r="32" spans="1:13" ht="96" customHeight="1" x14ac:dyDescent="0.25">
      <c r="A32" s="52" t="s">
        <v>32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1"/>
    </row>
    <row r="33" spans="1:13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5">
    <mergeCell ref="K1:L1"/>
    <mergeCell ref="A32:L32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2"/>
  <sheetViews>
    <sheetView view="pageLayout" zoomScaleNormal="100" workbookViewId="0">
      <selection activeCell="A9" sqref="A9:G9"/>
    </sheetView>
  </sheetViews>
  <sheetFormatPr defaultRowHeight="15" x14ac:dyDescent="0.25"/>
  <cols>
    <col min="1" max="1" width="3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.5703125" customWidth="1"/>
    <col min="8" max="8" width="11.7109375" customWidth="1"/>
  </cols>
  <sheetData>
    <row r="1" spans="1:9" x14ac:dyDescent="0.25">
      <c r="B1" s="7"/>
      <c r="C1" s="6"/>
      <c r="D1" s="6"/>
      <c r="E1" s="6"/>
      <c r="F1" s="7"/>
      <c r="G1" s="7" t="s">
        <v>38</v>
      </c>
    </row>
    <row r="2" spans="1:9" x14ac:dyDescent="0.25">
      <c r="B2" s="64" t="s">
        <v>25</v>
      </c>
      <c r="C2" s="64"/>
      <c r="D2" s="64"/>
      <c r="E2" s="64"/>
      <c r="F2" s="64"/>
      <c r="G2" s="64"/>
    </row>
    <row r="3" spans="1:9" x14ac:dyDescent="0.25">
      <c r="B3" s="65" t="s">
        <v>41</v>
      </c>
      <c r="C3" s="65"/>
      <c r="D3" s="65"/>
      <c r="E3" s="65"/>
      <c r="F3" s="65"/>
      <c r="G3" s="9">
        <v>2023</v>
      </c>
    </row>
    <row r="4" spans="1:9" ht="31.5" customHeight="1" x14ac:dyDescent="0.25">
      <c r="B4" s="66" t="s">
        <v>63</v>
      </c>
      <c r="C4" s="67"/>
      <c r="D4" s="67"/>
      <c r="E4" s="67"/>
      <c r="F4" s="67"/>
      <c r="G4" s="67"/>
    </row>
    <row r="5" spans="1:9" ht="8.25" customHeight="1" x14ac:dyDescent="0.25">
      <c r="B5" s="56" t="s">
        <v>36</v>
      </c>
      <c r="C5" s="56"/>
      <c r="D5" s="56"/>
      <c r="E5" s="56"/>
      <c r="F5" s="56"/>
      <c r="G5" s="56"/>
      <c r="H5" s="22"/>
      <c r="I5" s="22"/>
    </row>
    <row r="6" spans="1:9" x14ac:dyDescent="0.25">
      <c r="B6" s="57" t="s">
        <v>21</v>
      </c>
      <c r="C6" s="57"/>
      <c r="D6" s="57"/>
      <c r="E6" s="57"/>
      <c r="F6" s="57"/>
      <c r="G6" s="57"/>
      <c r="H6" s="23"/>
      <c r="I6" s="23"/>
    </row>
    <row r="7" spans="1:9" ht="8.25" customHeight="1" x14ac:dyDescent="0.25">
      <c r="B7" s="56" t="s">
        <v>35</v>
      </c>
      <c r="C7" s="56"/>
      <c r="D7" s="56"/>
      <c r="E7" s="56"/>
      <c r="F7" s="56"/>
      <c r="G7" s="56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ht="30.75" customHeight="1" x14ac:dyDescent="0.25">
      <c r="A9" s="68" t="s">
        <v>68</v>
      </c>
      <c r="B9" s="68"/>
      <c r="C9" s="68"/>
      <c r="D9" s="68"/>
      <c r="E9" s="68"/>
      <c r="F9" s="68"/>
      <c r="G9" s="68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41" t="s">
        <v>1</v>
      </c>
      <c r="B11" s="42" t="s">
        <v>47</v>
      </c>
      <c r="C11" s="42" t="s">
        <v>42</v>
      </c>
      <c r="D11" s="42" t="s">
        <v>43</v>
      </c>
      <c r="E11" s="41" t="s">
        <v>46</v>
      </c>
      <c r="F11" s="41" t="s">
        <v>44</v>
      </c>
      <c r="G11" s="41" t="s">
        <v>45</v>
      </c>
    </row>
    <row r="12" spans="1:9" ht="77.25" customHeight="1" x14ac:dyDescent="0.25">
      <c r="A12" s="45"/>
      <c r="B12" s="37" t="s">
        <v>62</v>
      </c>
      <c r="C12" s="43">
        <v>0</v>
      </c>
      <c r="D12" s="43">
        <v>0</v>
      </c>
      <c r="E12" s="36"/>
      <c r="F12" s="43"/>
      <c r="G12" s="44"/>
    </row>
    <row r="13" spans="1:9" ht="51.75" customHeight="1" x14ac:dyDescent="0.25">
      <c r="A13" s="40" t="s">
        <v>1</v>
      </c>
      <c r="B13" s="39" t="s">
        <v>48</v>
      </c>
      <c r="C13" s="39" t="s">
        <v>42</v>
      </c>
      <c r="D13" s="39" t="s">
        <v>43</v>
      </c>
      <c r="E13" s="40" t="s">
        <v>46</v>
      </c>
      <c r="F13" s="40" t="s">
        <v>44</v>
      </c>
      <c r="G13" s="40" t="s">
        <v>45</v>
      </c>
    </row>
    <row r="14" spans="1:9" s="32" customFormat="1" ht="104.25" customHeight="1" x14ac:dyDescent="0.25">
      <c r="A14" s="46"/>
      <c r="B14" s="37" t="s">
        <v>61</v>
      </c>
      <c r="C14" s="43">
        <v>0</v>
      </c>
      <c r="D14" s="43">
        <v>0</v>
      </c>
      <c r="E14" s="36"/>
      <c r="F14" s="38"/>
      <c r="G14" s="37"/>
    </row>
    <row r="15" spans="1:9" s="32" customFormat="1" ht="102.75" customHeight="1" x14ac:dyDescent="0.25">
      <c r="A15" s="46"/>
      <c r="B15" s="37" t="s">
        <v>61</v>
      </c>
      <c r="C15" s="43">
        <v>0</v>
      </c>
      <c r="D15" s="43">
        <v>0</v>
      </c>
      <c r="E15" s="36"/>
      <c r="F15" s="38"/>
      <c r="G15" s="37"/>
    </row>
    <row r="16" spans="1:9" s="32" customFormat="1" ht="106.5" customHeight="1" x14ac:dyDescent="0.25">
      <c r="A16" s="46"/>
      <c r="B16" s="37" t="s">
        <v>61</v>
      </c>
      <c r="C16" s="43">
        <v>0</v>
      </c>
      <c r="D16" s="43">
        <v>0</v>
      </c>
      <c r="E16" s="36"/>
      <c r="F16" s="38"/>
      <c r="G16" s="37"/>
    </row>
    <row r="17" spans="1:7" s="32" customFormat="1" ht="51" customHeight="1" x14ac:dyDescent="0.25">
      <c r="A17" s="40" t="s">
        <v>1</v>
      </c>
      <c r="B17" s="39" t="s">
        <v>60</v>
      </c>
      <c r="C17" s="39" t="s">
        <v>42</v>
      </c>
      <c r="D17" s="39" t="s">
        <v>43</v>
      </c>
      <c r="E17" s="40" t="s">
        <v>46</v>
      </c>
      <c r="F17" s="40" t="s">
        <v>44</v>
      </c>
      <c r="G17" s="40" t="s">
        <v>45</v>
      </c>
    </row>
    <row r="18" spans="1:7" s="32" customFormat="1" ht="51" customHeight="1" x14ac:dyDescent="0.25">
      <c r="A18" s="49"/>
      <c r="B18" s="50"/>
      <c r="C18" s="50"/>
      <c r="D18" s="50"/>
      <c r="E18" s="49"/>
      <c r="F18" s="49"/>
      <c r="G18" s="49"/>
    </row>
    <row r="19" spans="1:7" s="32" customFormat="1" ht="51" customHeight="1" x14ac:dyDescent="0.25">
      <c r="A19" s="49"/>
      <c r="B19" s="50"/>
      <c r="C19" s="50"/>
      <c r="D19" s="50"/>
      <c r="E19" s="49"/>
      <c r="F19" s="49"/>
      <c r="G19" s="49"/>
    </row>
    <row r="20" spans="1:7" s="32" customFormat="1" ht="51" customHeight="1" x14ac:dyDescent="0.25">
      <c r="A20" s="49"/>
      <c r="B20" s="50"/>
      <c r="C20" s="50"/>
      <c r="D20" s="50"/>
      <c r="E20" s="49"/>
      <c r="F20" s="49"/>
      <c r="G20" s="49"/>
    </row>
    <row r="21" spans="1:7" s="32" customFormat="1" ht="51" customHeight="1" x14ac:dyDescent="0.25">
      <c r="A21" s="49"/>
      <c r="B21" s="50"/>
      <c r="C21" s="50"/>
      <c r="D21" s="50"/>
      <c r="E21" s="49"/>
      <c r="F21" s="49"/>
      <c r="G21" s="49"/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63" t="str">
        <f>'1 квартал'!E18</f>
        <v>Экономист отдела строительства, архитектуры и ЖКХ</v>
      </c>
      <c r="C24" s="63"/>
      <c r="D24" s="63"/>
      <c r="E24" s="63"/>
      <c r="F24" s="25"/>
      <c r="G24" s="48" t="str">
        <f>'1 квартал'!M18</f>
        <v>А.Е.Ульянова</v>
      </c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</sheetData>
  <mergeCells count="8">
    <mergeCell ref="B24:E24"/>
    <mergeCell ref="B6:G6"/>
    <mergeCell ref="B7:G7"/>
    <mergeCell ref="B2:G2"/>
    <mergeCell ref="B3:F3"/>
    <mergeCell ref="B4:G4"/>
    <mergeCell ref="B5:G5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2024-02-28T05:12:57Z</dcterms:modified>
</cp:coreProperties>
</file>